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Dose response study JPW_01\Jess qPCR data\dose response 2 months\liver cortex n3 repeat\"/>
    </mc:Choice>
  </mc:AlternateContent>
  <xr:revisionPtr revIDLastSave="0" documentId="13_ncr:1_{E177D72A-36B9-4AC7-9DE7-5B10271AF0B9}" xr6:coauthVersionLast="47" xr6:coauthVersionMax="47" xr10:uidLastSave="{00000000-0000-0000-0000-000000000000}"/>
  <bookViews>
    <workbookView xWindow="-450" yWindow="680" windowWidth="19460" windowHeight="1016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6" i="1" l="1"/>
  <c r="Y36" i="1"/>
  <c r="Z37" i="1"/>
  <c r="AC37" i="1" s="1"/>
  <c r="AC45" i="1" s="1"/>
  <c r="Z38" i="1"/>
  <c r="Z39" i="1"/>
  <c r="AC39" i="1" s="1"/>
  <c r="AC47" i="1" s="1"/>
  <c r="Z40" i="1"/>
  <c r="AC40" i="1" s="1"/>
  <c r="AC48" i="1" s="1"/>
  <c r="Y37" i="1"/>
  <c r="AB37" i="1" s="1"/>
  <c r="AB45" i="1" s="1"/>
  <c r="Y38" i="1"/>
  <c r="Y39" i="1"/>
  <c r="Y40" i="1"/>
  <c r="AC38" i="1"/>
  <c r="AC46" i="1" s="1"/>
  <c r="R39" i="1"/>
  <c r="V39" i="1" s="1"/>
  <c r="AC36" i="1"/>
  <c r="AC44" i="1" s="1"/>
  <c r="AB38" i="1"/>
  <c r="AB46" i="1" s="1"/>
  <c r="AB36" i="1"/>
  <c r="AB44" i="1" s="1"/>
  <c r="W40" i="1"/>
  <c r="W39" i="1"/>
  <c r="W38" i="1"/>
  <c r="V38" i="1"/>
  <c r="W37" i="1"/>
  <c r="V37" i="1"/>
  <c r="W36" i="1"/>
  <c r="V36" i="1"/>
  <c r="T40" i="1"/>
  <c r="S40" i="1"/>
  <c r="R40" i="1"/>
  <c r="V40" i="1" s="1"/>
  <c r="AB40" i="1" s="1"/>
  <c r="AB48" i="1" s="1"/>
  <c r="Q40" i="1"/>
  <c r="T39" i="1"/>
  <c r="S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AB39" i="1" l="1"/>
  <c r="AB47" i="1" s="1"/>
</calcChain>
</file>

<file path=xl/sharedStrings.xml><?xml version="1.0" encoding="utf-8"?>
<sst xmlns="http://schemas.openxmlformats.org/spreadsheetml/2006/main" count="214" uniqueCount="59">
  <si>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</si>
  <si>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</si>
  <si>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</si>
  <si>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</si>
  <si>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</si>
  <si>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</si>
  <si>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</si>
  <si>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</si>
  <si>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</si>
  <si>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</si>
  <si>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</si>
  <si>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</si>
  <si>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</si>
  <si>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</si>
  <si>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</si>
  <si>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</si>
  <si>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</si>
  <si>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</si>
  <si>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</si>
  <si>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</si>
  <si>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</si>
  <si>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</si>
  <si>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</si>
  <si>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</si>
  <si>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</si>
  <si>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20240223_113659_CT011212_ONE_STEP_AZZ.pcrd</t>
  </si>
  <si>
    <t>Created By User</t>
  </si>
  <si>
    <t>Notes</t>
  </si>
  <si>
    <t>ID</t>
  </si>
  <si>
    <t>Run Started</t>
  </si>
  <si>
    <t>02/23/2024 19:37:21 UTC</t>
  </si>
  <si>
    <t>Run Ended</t>
  </si>
  <si>
    <t>02/23/2024 20:57:24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</si>
  <si>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</si>
  <si>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</si>
  <si>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</si>
  <si>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</si>
  <si>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</si>
  <si>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</si>
  <si>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</si>
  <si>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</si>
  <si>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</si>
  <si>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</si>
  <si>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</si>
  <si>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</si>
  <si>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</si>
  <si>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</si>
  <si>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</si>
  <si>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MD</t>
  </si>
  <si>
    <t>HD</t>
  </si>
  <si>
    <t>cortex n2</t>
  </si>
  <si>
    <t>Delta CT hAP4B1</t>
  </si>
  <si>
    <t>liver</t>
  </si>
  <si>
    <t>cortex</t>
  </si>
  <si>
    <t>Delta Delta CT hAP4B1</t>
  </si>
  <si>
    <t>Relative expression per total RNA</t>
  </si>
  <si>
    <t>Relative expression per ng RNA</t>
  </si>
  <si>
    <t>v5</t>
  </si>
  <si>
    <t>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</si>
</sst>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7">
    <xf numFmtId="0" fontId="0" fillId="0" borderId="0" xfId="0" applyFont="1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0" fontId="17" fillId="0" borderId="0" xfId="0" applyFont="1" applyAlignment="1">
      <alignment horizontal="center" vertical="center"/>
      <protection locked="0"/>
    </xf>
    <xf numFmtId="0" fontId="18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 N2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SYBR!$AB$42:$AB$43</c:f>
              <c:strCache>
                <c:ptCount val="2"/>
                <c:pt idx="0">
                  <c:v>Relative expression per ng RNA</c:v>
                </c:pt>
                <c:pt idx="1">
                  <c:v>cortex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SYBR!$AB$44:$AB$48</c:f>
              <c:numCache>
                <c:formatCode>General</c:formatCode>
                <c:ptCount val="5"/>
                <c:pt idx="0">
                  <c:v>0.05</c:v>
                </c:pt>
                <c:pt idx="1">
                  <c:v>0.74587870942914436</c:v>
                </c:pt>
                <c:pt idx="2">
                  <c:v>12.46553201394795</c:v>
                </c:pt>
                <c:pt idx="3">
                  <c:v>5.5620104286474668</c:v>
                </c:pt>
                <c:pt idx="4">
                  <c:v>10.899212155469934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2-4C11-9748-E6B567F3A455}"/>
            </c:ext>
          </c:extLst>
        </c:ser>
        <c:ser>
          <c:idx val="1"/>
          <c:order val="1"/>
          <c:tx>
            <c:strRef>
              <c:f>SYBR!$AC$42:$AC$43</c:f>
              <c:strCache>
                <c:ptCount val="2"/>
                <c:pt idx="0">
                  <c:v>Relative expression per ng RNA</c:v>
                </c:pt>
                <c:pt idx="1">
                  <c:v>liver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SYBR!$AC$44:$AC$48</c:f>
              <c:numCache>
                <c:formatCode>General</c:formatCode>
                <c:ptCount val="5"/>
                <c:pt idx="0">
                  <c:v>0.05</c:v>
                </c:pt>
                <c:pt idx="1">
                  <c:v>0.1892889810942974</c:v>
                </c:pt>
                <c:pt idx="2">
                  <c:v>0.18605233633780816</c:v>
                </c:pt>
                <c:pt idx="3">
                  <c:v>5.8265933850906025E-2</c:v>
                </c:pt>
                <c:pt idx="4">
                  <c:v>0.5530408345875325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12-4C11-9748-E6B567F3A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057536"/>
        <c:axId val="664576527"/>
      </c:barChart>
      <c:catAx>
        <c:axId val="71105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576527"/>
        <c:crosses val="autoZero"/>
        <c:auto val="1"/>
        <c:lblAlgn val="ctr"/>
        <c:lblOffset val="100"/>
        <c:noMultiLvlLbl val="0"/>
      </c:catAx>
      <c:valAx>
        <c:axId val="66457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05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266700</xdr:colOff>
      <xdr:row>10</xdr:row>
      <xdr:rowOff>52387</xdr:rowOff>
    </xdr:from>
    <xdr:to>
      <xdr:col>23</xdr:col>
      <xdr:colOff>171450</xdr:colOff>
      <xdr:row>29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5BA30A-03B1-23F1-76B5-76D98E0DA2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"/>
  <sheetViews>
    <sheetView tabSelected="1" workbookViewId="0">
      <pane xSplit="2" ySplit="1" topLeftCell="R30" activePane="bottomRight" state="frozen"/>
      <selection activeCell="C2" sqref="C2"/>
      <selection pane="topRight" activeCell="C2" sqref="C2"/>
      <selection pane="bottomLeft" activeCell="C2" sqref="C2"/>
      <selection pane="bottomRight" activeCell="AB44" sqref="AB44:AB48"/>
    </sheetView>
  </sheetViews>
  <sheetFormatPr defaultColWidth="10" defaultRowHeight="15" customHeight="1" x14ac:dyDescent="0.25"/>
  <cols>
    <col min="1" max="1" width="3.77734375" style="5" customWidth="1"/>
    <col min="2" max="2" width="8.6640625" style="5" customWidth="1"/>
    <col min="3" max="14" width="7.33203125" style="12" customWidth="1"/>
    <col min="15" max="15" width="10" style="1" customWidth="1"/>
    <col min="16" max="21" width="10" style="1"/>
    <col min="22" max="22" width="20.44140625" style="1" customWidth="1"/>
    <col min="23" max="23" width="21.109375" style="1" customWidth="1"/>
    <col min="24" max="24" width="10" style="1"/>
    <col min="25" max="25" width="24.33203125" style="1" customWidth="1"/>
    <col min="26" max="26" width="22.44140625" style="1" customWidth="1"/>
    <col min="27" max="27" width="10" style="1"/>
    <col min="28" max="28" width="23" style="1" customWidth="1"/>
    <col min="29" max="29" width="22.6640625" style="1" customWidth="1"/>
    <col min="30" max="16384" width="10" style="1"/>
  </cols>
  <sheetData>
    <row r="1" spans="1:14" s="2" customFormat="1" ht="15" customHeight="1" x14ac:dyDescent="0.2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4" s="3" customFormat="1" ht="15" customHeight="1" x14ac:dyDescent="0.25">
      <c r="A2" s="34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</row>
    <row r="3" spans="1:14" ht="15" customHeight="1" x14ac:dyDescent="0.25">
      <c r="A3" s="35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</row>
    <row r="4" spans="1:14" s="6" customFormat="1" ht="15" customHeight="1" x14ac:dyDescent="0.25">
      <c r="A4" s="36" t="s">
        <v>12</v>
      </c>
      <c r="B4" s="7" t="s">
        <v>16</v>
      </c>
      <c r="C4" s="19">
        <v>8.1832654139856604</v>
      </c>
      <c r="D4" s="19">
        <v>8.8239747099677892</v>
      </c>
      <c r="E4" s="19">
        <v>9.8975524541972906</v>
      </c>
      <c r="F4" s="24">
        <v>34.303178012847098</v>
      </c>
      <c r="G4" s="24">
        <v>33.231672406924801</v>
      </c>
      <c r="H4" s="24">
        <v>33.202161566689398</v>
      </c>
      <c r="I4" s="19">
        <v>11.331490022489101</v>
      </c>
      <c r="J4" s="19">
        <v>10.0226327918138</v>
      </c>
      <c r="K4" s="19">
        <v>9.5329225004259293</v>
      </c>
      <c r="L4" s="24">
        <v>32.895344262727399</v>
      </c>
      <c r="M4" s="24">
        <v>31.921558985695999</v>
      </c>
      <c r="N4" s="24">
        <v>33.659240236494803</v>
      </c>
    </row>
    <row r="5" spans="1:14" ht="15" hidden="1" customHeight="1" x14ac:dyDescent="0.25">
      <c r="A5" s="35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</row>
    <row r="6" spans="1:14" s="3" customFormat="1" ht="15" customHeight="1" x14ac:dyDescent="0.25">
      <c r="A6" s="34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</row>
    <row r="7" spans="1:14" ht="15" customHeight="1" x14ac:dyDescent="0.25">
      <c r="A7" s="35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</row>
    <row r="8" spans="1:14" s="6" customFormat="1" ht="15" customHeight="1" x14ac:dyDescent="0.25">
      <c r="A8" s="36" t="s">
        <v>17</v>
      </c>
      <c r="B8" s="7" t="s">
        <v>16</v>
      </c>
      <c r="C8" s="19">
        <v>8.70535706846346</v>
      </c>
      <c r="D8" s="19">
        <v>8.3083584090941702</v>
      </c>
      <c r="E8" s="19">
        <v>8.5959448475031195</v>
      </c>
      <c r="F8" s="24">
        <v>28.568776657358399</v>
      </c>
      <c r="G8" s="24">
        <v>30.522910841140799</v>
      </c>
      <c r="H8" s="24">
        <v>28.653369094899201</v>
      </c>
      <c r="I8" s="19">
        <v>10.8565523444581</v>
      </c>
      <c r="J8" s="19">
        <v>10.5988577753703</v>
      </c>
      <c r="K8" s="19">
        <v>11.271827759369801</v>
      </c>
      <c r="L8" s="24">
        <v>31.471573170784499</v>
      </c>
      <c r="M8" s="24">
        <v>31.5100158525651</v>
      </c>
      <c r="N8" s="24">
        <v>31.572975732426599</v>
      </c>
    </row>
    <row r="9" spans="1:14" ht="15" hidden="1" customHeight="1" x14ac:dyDescent="0.25">
      <c r="A9" s="35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</row>
    <row r="10" spans="1:14" s="3" customFormat="1" ht="15" customHeight="1" x14ac:dyDescent="0.25">
      <c r="A10" s="34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</row>
    <row r="11" spans="1:14" ht="15" customHeight="1" x14ac:dyDescent="0.25">
      <c r="A11" s="35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</row>
    <row r="12" spans="1:14" s="6" customFormat="1" ht="15" customHeight="1" x14ac:dyDescent="0.25">
      <c r="A12" s="36" t="s">
        <v>18</v>
      </c>
      <c r="B12" s="7" t="s">
        <v>16</v>
      </c>
      <c r="C12" s="19">
        <v>9.3021909247368395</v>
      </c>
      <c r="D12" s="19">
        <v>8.9764167517123603</v>
      </c>
      <c r="E12" s="19">
        <v>9.2736716823125498</v>
      </c>
      <c r="F12" s="24">
        <v>25.787284624354001</v>
      </c>
      <c r="G12" s="24">
        <v>25.7564924425394</v>
      </c>
      <c r="H12" s="24">
        <v>25.955319760945201</v>
      </c>
      <c r="I12" s="19">
        <v>9.4099723793771908</v>
      </c>
      <c r="J12" s="19">
        <v>9.8690611830037707</v>
      </c>
      <c r="K12" s="19">
        <v>10.799764987059801</v>
      </c>
      <c r="L12" s="24">
        <v>30.791531130292</v>
      </c>
      <c r="M12" s="24">
        <v>30.674868512938001</v>
      </c>
      <c r="N12" s="24">
        <v>30.514371555074</v>
      </c>
    </row>
    <row r="13" spans="1:14" ht="15" hidden="1" customHeight="1" x14ac:dyDescent="0.25">
      <c r="A13" s="35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</row>
    <row r="14" spans="1:14" s="3" customFormat="1" ht="15" customHeight="1" x14ac:dyDescent="0.25">
      <c r="A14" s="34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</row>
    <row r="15" spans="1:14" ht="15" customHeight="1" x14ac:dyDescent="0.25">
      <c r="A15" s="35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</row>
    <row r="16" spans="1:14" s="6" customFormat="1" ht="15" customHeight="1" x14ac:dyDescent="0.25">
      <c r="A16" s="36" t="s">
        <v>19</v>
      </c>
      <c r="B16" s="7" t="s">
        <v>16</v>
      </c>
      <c r="C16" s="19">
        <v>8.1462397000396205</v>
      </c>
      <c r="D16" s="19">
        <v>8.6668623491057897</v>
      </c>
      <c r="E16" s="19">
        <v>8.5299769555099392</v>
      </c>
      <c r="F16" s="24">
        <v>25.886912794957301</v>
      </c>
      <c r="G16" s="24">
        <v>26.082013400681099</v>
      </c>
      <c r="H16" s="24">
        <v>26.8137685835394</v>
      </c>
      <c r="I16" s="19">
        <v>10.845125885414401</v>
      </c>
      <c r="J16" s="19">
        <v>10.540121736721799</v>
      </c>
      <c r="K16" s="19">
        <v>11.412790329576</v>
      </c>
      <c r="L16" s="24">
        <v>32.394603958767703</v>
      </c>
      <c r="M16" s="24">
        <v>33.020075540072497</v>
      </c>
      <c r="N16" s="24">
        <v>34.310283005073202</v>
      </c>
    </row>
    <row r="17" spans="1:14" ht="15" hidden="1" customHeight="1" x14ac:dyDescent="0.25">
      <c r="A17" s="35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</row>
    <row r="18" spans="1:14" s="3" customFormat="1" ht="15" customHeight="1" x14ac:dyDescent="0.25">
      <c r="A18" s="34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</row>
    <row r="19" spans="1:14" ht="15" customHeight="1" x14ac:dyDescent="0.25">
      <c r="A19" s="35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</row>
    <row r="20" spans="1:14" s="6" customFormat="1" ht="15" customHeight="1" x14ac:dyDescent="0.25">
      <c r="A20" s="36" t="s">
        <v>20</v>
      </c>
      <c r="B20" s="7" t="s">
        <v>16</v>
      </c>
      <c r="C20" s="19">
        <v>9.8076578625693998</v>
      </c>
      <c r="D20" s="19">
        <v>9.8927708369020593</v>
      </c>
      <c r="E20" s="19">
        <v>9.8811244429106502</v>
      </c>
      <c r="F20" s="24">
        <v>26.5876795287863</v>
      </c>
      <c r="G20" s="24">
        <v>26.317507052069299</v>
      </c>
      <c r="H20" s="24">
        <v>27.204345837839</v>
      </c>
      <c r="I20" s="19">
        <v>10.894719284389801</v>
      </c>
      <c r="J20" s="19">
        <v>10.9429657398054</v>
      </c>
      <c r="K20" s="19">
        <v>10.6976995327403</v>
      </c>
      <c r="L20" s="24">
        <v>30.1578588794493</v>
      </c>
      <c r="M20" s="24">
        <v>29.9168308459023</v>
      </c>
      <c r="N20" s="24">
        <v>29.647634978031899</v>
      </c>
    </row>
    <row r="21" spans="1:14" ht="15" hidden="1" customHeight="1" x14ac:dyDescent="0.25">
      <c r="A21" s="35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4" s="3" customFormat="1" ht="15" customHeight="1" x14ac:dyDescent="0.25">
      <c r="A22" s="34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4" ht="15" customHeight="1" x14ac:dyDescent="0.25">
      <c r="A23" s="35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4" s="6" customFormat="1" ht="15" customHeight="1" x14ac:dyDescent="0.25">
      <c r="A24" s="36" t="s">
        <v>21</v>
      </c>
      <c r="B24" s="7" t="s">
        <v>16</v>
      </c>
      <c r="C24" s="19">
        <v>28.201361162964599</v>
      </c>
      <c r="D24" s="19">
        <v>27.441475810381501</v>
      </c>
      <c r="E24" s="19">
        <v>28.242307987499299</v>
      </c>
      <c r="F24" s="24">
        <v>33.4656235613853</v>
      </c>
      <c r="G24" s="24">
        <v>32.823648871818499</v>
      </c>
      <c r="H24" s="24">
        <v>34.070930092542497</v>
      </c>
      <c r="I24" s="19">
        <v>29.285214716247499</v>
      </c>
      <c r="J24" s="19">
        <v>29.826080578888</v>
      </c>
      <c r="K24" s="19">
        <v>33.407911442412598</v>
      </c>
      <c r="L24" s="24"/>
      <c r="M24" s="24">
        <v>32.732478026385699</v>
      </c>
      <c r="N24" s="24">
        <v>31.421869458067899</v>
      </c>
    </row>
    <row r="25" spans="1:14" ht="15" hidden="1" customHeight="1" x14ac:dyDescent="0.25">
      <c r="A25" s="35" t="s">
        <v>21</v>
      </c>
      <c r="C25" s="20"/>
      <c r="D25" s="20"/>
      <c r="E25" s="20"/>
      <c r="F25" s="25"/>
      <c r="G25" s="25"/>
      <c r="H25" s="25"/>
      <c r="I25" s="20"/>
      <c r="J25" s="20"/>
      <c r="K25" s="20"/>
      <c r="L25" s="25"/>
      <c r="M25" s="25"/>
      <c r="N25" s="25"/>
    </row>
    <row r="26" spans="1:14" s="3" customFormat="1" ht="15" customHeight="1" x14ac:dyDescent="0.25">
      <c r="A26" s="34" t="s">
        <v>22</v>
      </c>
      <c r="B26" s="4" t="s">
        <v>13</v>
      </c>
      <c r="C26" s="17" t="s">
        <v>14</v>
      </c>
      <c r="D26" s="17" t="s">
        <v>14</v>
      </c>
      <c r="E26" s="17" t="s">
        <v>14</v>
      </c>
      <c r="F26" s="22" t="s">
        <v>14</v>
      </c>
      <c r="G26" s="22" t="s">
        <v>14</v>
      </c>
      <c r="H26" s="22" t="s">
        <v>14</v>
      </c>
      <c r="I26" s="17" t="s">
        <v>14</v>
      </c>
      <c r="J26" s="17" t="s">
        <v>14</v>
      </c>
      <c r="K26" s="17" t="s">
        <v>14</v>
      </c>
      <c r="L26" s="22" t="s">
        <v>14</v>
      </c>
      <c r="M26" s="22" t="s">
        <v>14</v>
      </c>
      <c r="N26" s="22" t="s">
        <v>14</v>
      </c>
    </row>
    <row r="27" spans="1:14" ht="15" customHeight="1" x14ac:dyDescent="0.25">
      <c r="A27" s="35" t="s">
        <v>22</v>
      </c>
      <c r="B27" s="5" t="s">
        <v>15</v>
      </c>
      <c r="C27" s="18"/>
      <c r="D27" s="18"/>
      <c r="E27" s="18"/>
      <c r="F27" s="23"/>
      <c r="G27" s="23"/>
      <c r="H27" s="23"/>
      <c r="I27" s="18"/>
      <c r="J27" s="18"/>
      <c r="K27" s="18"/>
      <c r="L27" s="23"/>
      <c r="M27" s="23"/>
      <c r="N27" s="23"/>
    </row>
    <row r="28" spans="1:14" s="6" customFormat="1" ht="15" customHeight="1" x14ac:dyDescent="0.25">
      <c r="A28" s="36" t="s">
        <v>22</v>
      </c>
      <c r="B28" s="7" t="s">
        <v>16</v>
      </c>
      <c r="C28" s="19">
        <v>27.603993871266599</v>
      </c>
      <c r="D28" s="19">
        <v>30.314457912218099</v>
      </c>
      <c r="E28" s="19">
        <v>30.566808568707199</v>
      </c>
      <c r="F28" s="24">
        <v>30.704486667227901</v>
      </c>
      <c r="G28" s="24">
        <v>29.889815534764899</v>
      </c>
      <c r="H28" s="24">
        <v>30.881378104715701</v>
      </c>
      <c r="I28" s="19">
        <v>28.456506617180601</v>
      </c>
      <c r="J28" s="19">
        <v>31.751398377217999</v>
      </c>
      <c r="K28" s="19">
        <v>29.406279319407801</v>
      </c>
      <c r="L28" s="24">
        <v>30.3067317658126</v>
      </c>
      <c r="M28" s="24">
        <v>31.123076463533899</v>
      </c>
      <c r="N28" s="24">
        <v>30.6490692605683</v>
      </c>
    </row>
    <row r="29" spans="1:14" ht="15" hidden="1" customHeight="1" x14ac:dyDescent="0.25">
      <c r="A29" s="35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s="3" customFormat="1" ht="15" customHeight="1" x14ac:dyDescent="0.25">
      <c r="A30" s="34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4" ht="15" customHeight="1" x14ac:dyDescent="0.25">
      <c r="A31" s="35" t="s">
        <v>23</v>
      </c>
      <c r="B31" s="5" t="s">
        <v>15</v>
      </c>
    </row>
    <row r="32" spans="1:14" s="6" customFormat="1" ht="15" customHeight="1" x14ac:dyDescent="0.25">
      <c r="A32" s="36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29" ht="15" hidden="1" customHeight="1" x14ac:dyDescent="0.25">
      <c r="A33" s="35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29" ht="15" customHeight="1" x14ac:dyDescent="0.25">
      <c r="P34" s="26"/>
      <c r="Q34" s="1" t="s">
        <v>53</v>
      </c>
      <c r="R34" s="1" t="s">
        <v>52</v>
      </c>
      <c r="S34" s="32" t="s">
        <v>50</v>
      </c>
      <c r="T34" s="32"/>
      <c r="V34" s="32" t="s">
        <v>51</v>
      </c>
      <c r="W34" s="32"/>
      <c r="Y34" s="32" t="s">
        <v>54</v>
      </c>
      <c r="Z34" s="32"/>
      <c r="AB34" s="32" t="s">
        <v>55</v>
      </c>
      <c r="AC34" s="33"/>
    </row>
    <row r="35" spans="1:29" ht="15" customHeight="1" x14ac:dyDescent="0.25">
      <c r="P35" s="26"/>
      <c r="Q35" s="26" t="s">
        <v>45</v>
      </c>
      <c r="R35" s="27" t="s">
        <v>46</v>
      </c>
      <c r="S35" s="26" t="s">
        <v>45</v>
      </c>
      <c r="T35" s="27" t="s">
        <v>46</v>
      </c>
      <c r="V35" s="1" t="s">
        <v>53</v>
      </c>
      <c r="W35" s="1" t="s">
        <v>52</v>
      </c>
      <c r="Y35" s="1" t="s">
        <v>53</v>
      </c>
      <c r="Z35" s="1" t="s">
        <v>52</v>
      </c>
      <c r="AB35" s="1" t="s">
        <v>53</v>
      </c>
      <c r="AC35" s="1" t="s">
        <v>52</v>
      </c>
    </row>
    <row r="36" spans="1:29" ht="15" customHeight="1" x14ac:dyDescent="0.25">
      <c r="P36" s="26" t="s">
        <v>47</v>
      </c>
      <c r="Q36" s="28">
        <f>AVERAGE(C4:E4)</f>
        <v>8.968264192716914</v>
      </c>
      <c r="R36" s="29">
        <f>AVERAGE(F4:H4)</f>
        <v>33.579003995487099</v>
      </c>
      <c r="S36" s="28">
        <f>AVERAGE(I4:K4)</f>
        <v>10.295681771576277</v>
      </c>
      <c r="T36" s="28">
        <f>AVERAGE(L4:N4)</f>
        <v>32.825381161639399</v>
      </c>
      <c r="V36" s="30">
        <f>R36-Q36</f>
        <v>24.610739802770183</v>
      </c>
      <c r="W36" s="31">
        <f>T36-S36</f>
        <v>22.529699390063122</v>
      </c>
      <c r="Y36" s="30">
        <f>V36-$V$36</f>
        <v>0</v>
      </c>
      <c r="Z36" s="31">
        <f>W36-$W$36</f>
        <v>0</v>
      </c>
      <c r="AB36" s="30">
        <f>2^(-Y36)</f>
        <v>1</v>
      </c>
      <c r="AC36" s="30">
        <f>2^(-Z36)</f>
        <v>1</v>
      </c>
    </row>
    <row r="37" spans="1:29" ht="15" customHeight="1" x14ac:dyDescent="0.25">
      <c r="P37" s="26" t="s">
        <v>57</v>
      </c>
      <c r="Q37" s="28">
        <f>AVERAGE(C8:E8)</f>
        <v>8.5365534416869178</v>
      </c>
      <c r="R37" s="29">
        <f>AVERAGE(F8:H8)</f>
        <v>29.248352197799466</v>
      </c>
      <c r="S37" s="28">
        <f>AVERAGE(I8:K8)</f>
        <v>10.909079293066066</v>
      </c>
      <c r="T37" s="28">
        <f>AVERAGE(L8:N8)</f>
        <v>31.518188251925398</v>
      </c>
      <c r="V37" s="30">
        <f t="shared" ref="V37:V40" si="0">R37-Q37</f>
        <v>20.71179875611255</v>
      </c>
      <c r="W37" s="31">
        <f t="shared" ref="W37:W40" si="1">T37-S37</f>
        <v>20.609108958859331</v>
      </c>
      <c r="Y37" s="30">
        <f>V37-$V$36</f>
        <v>-3.8989410466576331</v>
      </c>
      <c r="Z37" s="31">
        <f>W37-$W$36</f>
        <v>-1.9205904312037916</v>
      </c>
      <c r="AB37" s="30">
        <f t="shared" ref="AB37:AC40" si="2">2^(-Y37)</f>
        <v>14.917574188582888</v>
      </c>
      <c r="AC37" s="30">
        <f t="shared" si="2"/>
        <v>3.7857796218859479</v>
      </c>
    </row>
    <row r="38" spans="1:29" ht="15" customHeight="1" x14ac:dyDescent="0.25">
      <c r="P38" s="26" t="s">
        <v>58</v>
      </c>
      <c r="Q38" s="28">
        <f>AVERAGE(C12:E12)</f>
        <v>9.1840931195872493</v>
      </c>
      <c r="R38" s="29">
        <f>AVERAGE(F12:H12)</f>
        <v>25.833032275946199</v>
      </c>
      <c r="S38" s="28">
        <f>AVERAGE(I12:K12)</f>
        <v>10.026266183146921</v>
      </c>
      <c r="T38" s="28">
        <f>AVERAGE(L12:N12)</f>
        <v>30.660257066101337</v>
      </c>
      <c r="V38" s="30">
        <f t="shared" si="0"/>
        <v>16.648939156358949</v>
      </c>
      <c r="W38" s="31">
        <f t="shared" si="1"/>
        <v>20.633990882954414</v>
      </c>
      <c r="Y38" s="30">
        <f t="shared" ref="Y38:Y39" si="3">V38-$V$36</f>
        <v>-7.9618006464112341</v>
      </c>
      <c r="Z38" s="31">
        <f t="shared" ref="Z38:Z40" si="4">W38-$W$36</f>
        <v>-1.8957085071087079</v>
      </c>
      <c r="AB38" s="30">
        <f t="shared" si="2"/>
        <v>249.310640278959</v>
      </c>
      <c r="AC38" s="30">
        <f t="shared" si="2"/>
        <v>3.7210467267561631</v>
      </c>
    </row>
    <row r="39" spans="1:29" ht="15" customHeight="1" x14ac:dyDescent="0.25">
      <c r="P39" s="26" t="s">
        <v>48</v>
      </c>
      <c r="Q39" s="28">
        <f>AVERAGE(C16:E16)</f>
        <v>8.4476930015517837</v>
      </c>
      <c r="R39" s="29">
        <f>AVERAGE(F16:H16)</f>
        <v>26.260898259725934</v>
      </c>
      <c r="S39" s="28">
        <f>AVERAGE(I16:K16)</f>
        <v>10.932679317237399</v>
      </c>
      <c r="T39" s="28">
        <f>AVERAGE(L16:N16)</f>
        <v>33.241654167971134</v>
      </c>
      <c r="V39" s="30">
        <f t="shared" si="0"/>
        <v>17.81320525817415</v>
      </c>
      <c r="W39" s="31">
        <f t="shared" si="1"/>
        <v>22.308974850733733</v>
      </c>
      <c r="Y39" s="30">
        <f t="shared" si="3"/>
        <v>-6.7975345445960329</v>
      </c>
      <c r="Z39" s="31">
        <f t="shared" si="4"/>
        <v>-0.22072453932938885</v>
      </c>
      <c r="AB39" s="30">
        <f t="shared" si="2"/>
        <v>111.24020857294934</v>
      </c>
      <c r="AC39" s="30">
        <f t="shared" si="2"/>
        <v>1.1653186770181205</v>
      </c>
    </row>
    <row r="40" spans="1:29" ht="15" customHeight="1" x14ac:dyDescent="0.25">
      <c r="P40" s="26" t="s">
        <v>49</v>
      </c>
      <c r="Q40" s="28">
        <f>AVERAGE(C20:E20)</f>
        <v>9.8605177141273703</v>
      </c>
      <c r="R40" s="29">
        <f>AVERAGE(F20:H20)</f>
        <v>26.703177472898201</v>
      </c>
      <c r="S40" s="28">
        <f>AVERAGE(I20:K20)</f>
        <v>10.845128185645168</v>
      </c>
      <c r="T40" s="28">
        <f>AVERAGE(L20:N20)</f>
        <v>29.907441567794503</v>
      </c>
      <c r="V40" s="30">
        <f t="shared" si="0"/>
        <v>16.842659758770829</v>
      </c>
      <c r="W40" s="31">
        <f t="shared" si="1"/>
        <v>19.062313382149334</v>
      </c>
      <c r="Y40" s="30">
        <f>V40-$V$36</f>
        <v>-7.7680800439993547</v>
      </c>
      <c r="Z40" s="31">
        <f t="shared" si="4"/>
        <v>-3.4673860079137881</v>
      </c>
      <c r="AB40" s="30">
        <f t="shared" si="2"/>
        <v>217.98424310939868</v>
      </c>
      <c r="AC40" s="30">
        <f t="shared" si="2"/>
        <v>11.060816691750651</v>
      </c>
    </row>
    <row r="42" spans="1:29" ht="15" customHeight="1" x14ac:dyDescent="0.25">
      <c r="AB42" s="32" t="s">
        <v>56</v>
      </c>
      <c r="AC42" s="33"/>
    </row>
    <row r="43" spans="1:29" ht="15" customHeight="1" x14ac:dyDescent="0.25">
      <c r="AB43" s="1" t="s">
        <v>53</v>
      </c>
      <c r="AC43" s="1" t="s">
        <v>52</v>
      </c>
    </row>
    <row r="44" spans="1:29" ht="15" customHeight="1" x14ac:dyDescent="0.25">
      <c r="AA44" s="26" t="s">
        <v>47</v>
      </c>
      <c r="AB44" s="26">
        <f>AB36/20</f>
        <v>0.05</v>
      </c>
      <c r="AC44" s="26">
        <f>AC36/20</f>
        <v>0.05</v>
      </c>
    </row>
    <row r="45" spans="1:29" ht="15" customHeight="1" x14ac:dyDescent="0.25">
      <c r="AA45" s="26" t="s">
        <v>57</v>
      </c>
      <c r="AB45" s="26">
        <f t="shared" ref="AB45:AC48" si="5">AB37/20</f>
        <v>0.74587870942914436</v>
      </c>
      <c r="AC45" s="26">
        <f t="shared" si="5"/>
        <v>0.1892889810942974</v>
      </c>
    </row>
    <row r="46" spans="1:29" ht="15" customHeight="1" x14ac:dyDescent="0.25">
      <c r="AA46" s="26" t="s">
        <v>58</v>
      </c>
      <c r="AB46" s="26">
        <f t="shared" si="5"/>
        <v>12.46553201394795</v>
      </c>
      <c r="AC46" s="26">
        <f t="shared" si="5"/>
        <v>0.18605233633780816</v>
      </c>
    </row>
    <row r="47" spans="1:29" ht="15" customHeight="1" x14ac:dyDescent="0.25">
      <c r="AA47" s="26" t="s">
        <v>48</v>
      </c>
      <c r="AB47" s="26">
        <f t="shared" si="5"/>
        <v>5.5620104286474668</v>
      </c>
      <c r="AC47" s="26">
        <f t="shared" si="5"/>
        <v>5.8265933850906025E-2</v>
      </c>
    </row>
    <row r="48" spans="1:29" ht="15" customHeight="1" x14ac:dyDescent="0.25">
      <c r="AA48" s="26" t="s">
        <v>49</v>
      </c>
      <c r="AB48" s="26">
        <f t="shared" si="5"/>
        <v>10.899212155469934</v>
      </c>
      <c r="AC48" s="26">
        <f t="shared" si="5"/>
        <v>0.5530408345875325</v>
      </c>
    </row>
  </sheetData>
  <mergeCells count="13">
    <mergeCell ref="A2:A5"/>
    <mergeCell ref="A6:A9"/>
    <mergeCell ref="A10:A13"/>
    <mergeCell ref="A14:A17"/>
    <mergeCell ref="A18:A21"/>
    <mergeCell ref="V34:W34"/>
    <mergeCell ref="Y34:Z34"/>
    <mergeCell ref="AB34:AC34"/>
    <mergeCell ref="AB42:AC42"/>
    <mergeCell ref="A22:A25"/>
    <mergeCell ref="A26:A29"/>
    <mergeCell ref="A30:A33"/>
    <mergeCell ref="S34:T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25"/>
  <cols>
    <col min="1" max="1" width="23.10937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25">
      <c r="A1" s="13" t="s">
        <v>24</v>
      </c>
      <c r="B1" s="13" t="s">
        <v>25</v>
      </c>
    </row>
    <row r="2" spans="1:2" ht="15" customHeight="1" x14ac:dyDescent="0.25">
      <c r="A2" s="13" t="s">
        <v>26</v>
      </c>
    </row>
    <row r="3" spans="1:2" ht="15" customHeight="1" x14ac:dyDescent="0.25">
      <c r="A3" s="13" t="s">
        <v>27</v>
      </c>
      <c r="B3" s="14"/>
    </row>
    <row r="4" spans="1:2" ht="15" customHeight="1" x14ac:dyDescent="0.25">
      <c r="A4" s="13" t="s">
        <v>28</v>
      </c>
    </row>
    <row r="5" spans="1:2" ht="15" customHeight="1" x14ac:dyDescent="0.25">
      <c r="A5" s="13" t="s">
        <v>29</v>
      </c>
      <c r="B5" s="13" t="s">
        <v>30</v>
      </c>
    </row>
    <row r="6" spans="1:2" ht="15" customHeight="1" x14ac:dyDescent="0.25">
      <c r="A6" s="13" t="s">
        <v>31</v>
      </c>
      <c r="B6" s="13" t="s">
        <v>32</v>
      </c>
    </row>
    <row r="7" spans="1:2" ht="15" customHeight="1" x14ac:dyDescent="0.25">
      <c r="A7" s="13" t="s">
        <v>33</v>
      </c>
      <c r="B7" s="15">
        <v>10</v>
      </c>
    </row>
    <row r="8" spans="1:2" ht="15" customHeight="1" x14ac:dyDescent="0.25">
      <c r="A8" s="13" t="s">
        <v>34</v>
      </c>
      <c r="B8" s="15">
        <v>105</v>
      </c>
    </row>
    <row r="9" spans="1:2" ht="15" customHeight="1" x14ac:dyDescent="0.25">
      <c r="A9" s="13" t="s">
        <v>35</v>
      </c>
      <c r="B9" s="13" t="s">
        <v>36</v>
      </c>
    </row>
    <row r="10" spans="1:2" ht="15" customHeight="1" x14ac:dyDescent="0.25">
      <c r="A10" s="13" t="s">
        <v>37</v>
      </c>
      <c r="B10" s="13" t="s">
        <v>38</v>
      </c>
    </row>
    <row r="11" spans="1:2" ht="15" customHeight="1" x14ac:dyDescent="0.25">
      <c r="A11" s="13" t="s">
        <v>39</v>
      </c>
      <c r="B11" s="13" t="s">
        <v>40</v>
      </c>
    </row>
    <row r="12" spans="1:2" ht="15" customHeight="1" x14ac:dyDescent="0.25">
      <c r="A12" s="13" t="s">
        <v>41</v>
      </c>
      <c r="B12" s="13" t="s">
        <v>42</v>
      </c>
    </row>
    <row r="13" spans="1:2" ht="15" customHeight="1" x14ac:dyDescent="0.2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2024-05-28T15:40:06Z</dcterms:created>
  <dcterms:modified xsi:type="dcterms:W3CDTF">2024-05-28T15:53:19Z</dcterms:modified>
</cp:coreProperties>
</file>